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MS-LICITACAO\EDITAIS\PREGÃO ELETRÔNICO\PEE 2026000035 - PRESTAÇÃO DE SERVIÇOS DE GATEWAY E SOLUÇÃO DE PAGAMENTO\5 - PROPOSTAS COMERCIAIS\"/>
    </mc:Choice>
  </mc:AlternateContent>
  <xr:revisionPtr revIDLastSave="0" documentId="8_{03C55B0D-397F-470E-AFED-55524EAD0D76}" xr6:coauthVersionLast="47" xr6:coauthVersionMax="47" xr10:uidLastSave="{00000000-0000-0000-0000-000000000000}"/>
  <bookViews>
    <workbookView xWindow="-120" yWindow="-120" windowWidth="29040" windowHeight="15720" xr2:uid="{6CA310AA-2DB7-4F5F-99DB-0B553F3ADD5A}"/>
  </bookViews>
  <sheets>
    <sheet name="Lote 1 - Educacional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8" i="1" l="1"/>
  <c r="D27" i="1"/>
  <c r="G23" i="1"/>
  <c r="E23" i="1"/>
  <c r="G22" i="1"/>
  <c r="E22" i="1"/>
  <c r="D19" i="1"/>
  <c r="F18" i="1"/>
  <c r="E18" i="1" s="1"/>
  <c r="F17" i="1"/>
  <c r="E17" i="1"/>
  <c r="F16" i="1"/>
  <c r="F15" i="1"/>
  <c r="E15" i="1"/>
  <c r="F14" i="1"/>
  <c r="E14" i="1"/>
  <c r="F13" i="1"/>
  <c r="E13" i="1"/>
  <c r="F12" i="1"/>
  <c r="F11" i="1"/>
  <c r="E11" i="1"/>
  <c r="F10" i="1"/>
  <c r="E10" i="1"/>
  <c r="F9" i="1"/>
  <c r="E9" i="1"/>
  <c r="F8" i="1"/>
  <c r="F7" i="1"/>
  <c r="E7" i="1"/>
  <c r="F6" i="1"/>
  <c r="E6" i="1"/>
  <c r="F5" i="1"/>
  <c r="E5" i="1"/>
  <c r="F4" i="1"/>
  <c r="E4" i="1" l="1"/>
  <c r="E8" i="1"/>
  <c r="E12" i="1"/>
  <c r="E16" i="1"/>
  <c r="E19" i="1" l="1"/>
  <c r="E25" i="1" s="1"/>
  <c r="G4" i="1"/>
  <c r="G17" i="1" l="1"/>
  <c r="G9" i="1"/>
  <c r="G5" i="1"/>
  <c r="G25" i="1" s="1"/>
  <c r="G13" i="1"/>
  <c r="G14" i="1"/>
  <c r="G11" i="1"/>
  <c r="G10" i="1"/>
  <c r="G6" i="1"/>
  <c r="G7" i="1"/>
  <c r="G15" i="1"/>
  <c r="G18" i="1"/>
  <c r="G12" i="1"/>
  <c r="G8" i="1"/>
  <c r="G16" i="1"/>
</calcChain>
</file>

<file path=xl/sharedStrings.xml><?xml version="1.0" encoding="utf-8"?>
<sst xmlns="http://schemas.openxmlformats.org/spreadsheetml/2006/main" count="34" uniqueCount="31">
  <si>
    <t>LOTE 1 - EDUCACIONAL</t>
  </si>
  <si>
    <t>Item</t>
  </si>
  <si>
    <t>Bandeira  /Modalidade / Parcelamento</t>
  </si>
  <si>
    <t>Faturamento realizado 2025</t>
  </si>
  <si>
    <t>Tarifação Anual</t>
  </si>
  <si>
    <t>% Taxa Bandeira</t>
  </si>
  <si>
    <t>% Tarifa</t>
  </si>
  <si>
    <t>Amex - Crédito à vista</t>
  </si>
  <si>
    <t>Amex - Crédito - 2 a 6 parcelas</t>
  </si>
  <si>
    <t>Amex - Crédito - 7 a 12 parcelas</t>
  </si>
  <si>
    <t>Elo - Crédito à vista</t>
  </si>
  <si>
    <t xml:space="preserve">Elo - Crédito - 2 a 6 parcelas </t>
  </si>
  <si>
    <t>Elo - Crédito - 7 a 12 parcelas</t>
  </si>
  <si>
    <t>Elo - Débito</t>
  </si>
  <si>
    <t>Mastercard - Crédito à vista</t>
  </si>
  <si>
    <t>Mastercard - Crédito - 2 a 6 parcelas</t>
  </si>
  <si>
    <t>Mastercard - Crédito - 7 a 12 parcelas</t>
  </si>
  <si>
    <t>Mastercard - Débito</t>
  </si>
  <si>
    <t>Visa - Crédito à vista</t>
  </si>
  <si>
    <t>Visa - Crédito - 2 a 6 parcelas</t>
  </si>
  <si>
    <t>Visa - Crédito - 7 a 12 parcelas</t>
  </si>
  <si>
    <t>Visa - Electron Débito</t>
  </si>
  <si>
    <t>TOTAIS</t>
  </si>
  <si>
    <t>Aluguel</t>
  </si>
  <si>
    <t>Previsão Quantidade</t>
  </si>
  <si>
    <t>Valor Aluguel Mês</t>
  </si>
  <si>
    <t>Terminais – físico</t>
  </si>
  <si>
    <t>Ponto de Venda – online</t>
  </si>
  <si>
    <t>Total Tarifação Ano</t>
  </si>
  <si>
    <t>Previsão Ticket Médio Cartões de Débito</t>
  </si>
  <si>
    <t>Previsão Ticket Médio Cartões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</si>
</sst>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9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44" fontId="0" fillId="0" borderId="4" xfId="1" applyFont="1" applyBorder="1"/>
    <xf numFmtId="164" fontId="0" fillId="0" borderId="4" xfId="0" applyNumberFormat="1" applyBorder="1" applyAlignment="1">
      <alignment horizontal="center"/>
    </xf>
    <xf numFmtId="2" fontId="0" fillId="0" borderId="4" xfId="0" applyNumberFormat="1" applyBorder="1"/>
    <xf numFmtId="10" fontId="4" fillId="4" borderId="4" xfId="0" applyNumberFormat="1" applyFont="1" applyFill="1" applyBorder="1" applyAlignment="1">
      <alignment horizontal="right"/>
    </xf>
    <xf numFmtId="2" fontId="0" fillId="0" borderId="4" xfId="2" applyNumberFormat="1" applyFont="1" applyBorder="1" applyAlignment="1">
      <alignment horizontal="center" vertical="center"/>
    </xf>
    <xf numFmtId="44" fontId="4" fillId="3" borderId="4" xfId="1" applyFont="1" applyFill="1" applyBorder="1"/>
    <xf numFmtId="164" fontId="4" fillId="3" borderId="4" xfId="0" applyNumberFormat="1" applyFont="1" applyFill="1" applyBorder="1" applyAlignment="1">
      <alignment horizontal="center"/>
    </xf>
    <xf numFmtId="2" fontId="0" fillId="0" borderId="0" xfId="0" applyNumberFormat="1"/>
    <xf numFmtId="10" fontId="0" fillId="0" borderId="0" xfId="0" applyNumberFormat="1"/>
    <xf numFmtId="44" fontId="0" fillId="0" borderId="0" xfId="0" applyNumberFormat="1"/>
    <xf numFmtId="0" fontId="6" fillId="0" borderId="0" xfId="0" applyFont="1"/>
    <xf numFmtId="0" fontId="3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3" fontId="0" fillId="0" borderId="3" xfId="0" applyNumberFormat="1" applyBorder="1" applyAlignment="1">
      <alignment wrapText="1"/>
    </xf>
    <xf numFmtId="3" fontId="4" fillId="4" borderId="4" xfId="0" applyNumberFormat="1" applyFont="1" applyFill="1" applyBorder="1" applyAlignment="1">
      <alignment wrapText="1"/>
    </xf>
    <xf numFmtId="2" fontId="0" fillId="6" borderId="4" xfId="0" applyNumberFormat="1" applyFill="1" applyBorder="1" applyAlignment="1">
      <alignment wrapText="1"/>
    </xf>
    <xf numFmtId="10" fontId="4" fillId="4" borderId="4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0" fillId="0" borderId="4" xfId="0" applyBorder="1"/>
    <xf numFmtId="4" fontId="4" fillId="4" borderId="4" xfId="0" applyNumberFormat="1" applyFont="1" applyFill="1" applyBorder="1"/>
    <xf numFmtId="10" fontId="4" fillId="4" borderId="4" xfId="0" applyNumberFormat="1" applyFont="1" applyFill="1" applyBorder="1"/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4" fontId="8" fillId="0" borderId="6" xfId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2" fontId="0" fillId="0" borderId="0" xfId="0" applyNumberFormat="1" applyAlignment="1">
      <alignment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44" fontId="8" fillId="0" borderId="9" xfId="1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lavia.alves\Downloads\Precifica&#231;&#227;o_SENAC-SP.xlsx" TargetMode="External"/><Relationship Id="rId1" Type="http://schemas.openxmlformats.org/officeDocument/2006/relationships/externalLinkPath" Target="file:///C:\Users\flavia.alves\Downloads\Precifica&#231;&#227;o_SENAC-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ificação"/>
      <sheetName val="Lote 1 - Educacional "/>
      <sheetName val="Lote 2 - Hotelaria e Editora"/>
    </sheetNames>
    <sheetDataSet>
      <sheetData sheetId="0">
        <row r="2">
          <cell r="H2">
            <v>4.3399999999999994E-2</v>
          </cell>
        </row>
        <row r="3">
          <cell r="H3">
            <v>4.9279999999999997E-2</v>
          </cell>
        </row>
        <row r="4">
          <cell r="H4">
            <v>5.5719999999999999E-2</v>
          </cell>
        </row>
        <row r="5">
          <cell r="H5">
            <v>4.3399999999999994E-2</v>
          </cell>
        </row>
        <row r="6">
          <cell r="H6">
            <v>4.9279999999999997E-2</v>
          </cell>
        </row>
        <row r="7">
          <cell r="H7">
            <v>5.5719999999999999E-2</v>
          </cell>
        </row>
        <row r="8">
          <cell r="H8">
            <v>4.088E-2</v>
          </cell>
        </row>
        <row r="9">
          <cell r="H9">
            <v>4.1999999999999996E-2</v>
          </cell>
        </row>
        <row r="10">
          <cell r="H10">
            <v>5.9359999999999996E-2</v>
          </cell>
        </row>
        <row r="11">
          <cell r="H11">
            <v>6.495999999999999E-2</v>
          </cell>
        </row>
        <row r="12">
          <cell r="H12">
            <v>2.0999999999999998E-2</v>
          </cell>
        </row>
        <row r="13">
          <cell r="H13">
            <v>3.78E-2</v>
          </cell>
        </row>
        <row r="14">
          <cell r="H14">
            <v>5.2360000000000004E-2</v>
          </cell>
        </row>
        <row r="15">
          <cell r="H15">
            <v>6.7199999999999996E-2</v>
          </cell>
        </row>
        <row r="16">
          <cell r="H16">
            <v>2.0999999999999998E-2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E169E-7779-4AFB-AF50-A200B3FBEE29}">
  <dimension ref="B2:J28"/>
  <sheetViews>
    <sheetView tabSelected="1" workbookViewId="0">
      <selection activeCell="I13" sqref="I13"/>
    </sheetView>
  </sheetViews>
  <sheetFormatPr defaultRowHeight="15" x14ac:dyDescent="0.25"/>
  <cols>
    <col min="1" max="1" width="2.7109375" customWidth="1"/>
    <col min="2" max="2" width="7.85546875" customWidth="1"/>
    <col min="3" max="3" width="32.85546875" bestFit="1" customWidth="1"/>
    <col min="4" max="5" width="18.85546875" customWidth="1"/>
    <col min="6" max="6" width="10.28515625" customWidth="1"/>
    <col min="7" max="7" width="21.7109375" bestFit="1" customWidth="1"/>
    <col min="10" max="10" width="18" bestFit="1" customWidth="1"/>
    <col min="11" max="11" width="11.5703125" bestFit="1" customWidth="1"/>
  </cols>
  <sheetData>
    <row r="2" spans="2:7" x14ac:dyDescent="0.25">
      <c r="B2" s="45" t="s">
        <v>0</v>
      </c>
      <c r="C2" s="46"/>
      <c r="D2" s="46"/>
      <c r="E2" s="46"/>
      <c r="F2" s="46"/>
      <c r="G2" s="47"/>
    </row>
    <row r="3" spans="2:7" s="3" customFormat="1" ht="30" x14ac:dyDescent="0.25">
      <c r="B3" s="1" t="s">
        <v>1</v>
      </c>
      <c r="C3" s="2" t="s">
        <v>2</v>
      </c>
      <c r="D3" s="2" t="s">
        <v>3</v>
      </c>
      <c r="E3" s="2" t="s">
        <v>4</v>
      </c>
      <c r="F3" s="1" t="s">
        <v>5</v>
      </c>
      <c r="G3" s="1" t="s">
        <v>6</v>
      </c>
    </row>
    <row r="4" spans="2:7" x14ac:dyDescent="0.25">
      <c r="B4" s="4">
        <v>1</v>
      </c>
      <c r="C4" s="5" t="s">
        <v>7</v>
      </c>
      <c r="D4" s="6">
        <v>74554.429999999993</v>
      </c>
      <c r="E4" s="7">
        <f t="shared" ref="E4:E18" si="0">D4*F4%</f>
        <v>3235.6622619999998</v>
      </c>
      <c r="F4" s="8">
        <f>[1]Precificação!H2*100</f>
        <v>4.34</v>
      </c>
      <c r="G4" s="9">
        <f t="shared" ref="G4:G18" si="1">IF(F4="","Incluir % Taxa Bandeira",(E4/$E$25))</f>
        <v>6.9017643676331174E-4</v>
      </c>
    </row>
    <row r="5" spans="2:7" x14ac:dyDescent="0.25">
      <c r="B5" s="4">
        <v>2</v>
      </c>
      <c r="C5" s="5" t="s">
        <v>8</v>
      </c>
      <c r="D5" s="6">
        <v>416031.95</v>
      </c>
      <c r="E5" s="7">
        <f t="shared" si="0"/>
        <v>20502.054496000001</v>
      </c>
      <c r="F5" s="10">
        <f>[1]Precificação!H3*100</f>
        <v>4.9279999999999999</v>
      </c>
      <c r="G5" s="9">
        <f t="shared" si="1"/>
        <v>4.3731495355854039E-3</v>
      </c>
    </row>
    <row r="6" spans="2:7" x14ac:dyDescent="0.25">
      <c r="B6" s="4">
        <v>3</v>
      </c>
      <c r="C6" s="5" t="s">
        <v>9</v>
      </c>
      <c r="D6" s="6">
        <v>333010.31</v>
      </c>
      <c r="E6" s="7">
        <f t="shared" si="0"/>
        <v>18555.334473200001</v>
      </c>
      <c r="F6" s="10">
        <f>[1]Precificação!H4*100</f>
        <v>5.5720000000000001</v>
      </c>
      <c r="G6" s="9">
        <f t="shared" si="1"/>
        <v>3.9579083330374548E-3</v>
      </c>
    </row>
    <row r="7" spans="2:7" x14ac:dyDescent="0.25">
      <c r="B7" s="4">
        <v>4</v>
      </c>
      <c r="C7" s="5" t="s">
        <v>10</v>
      </c>
      <c r="D7" s="6">
        <v>269066.40000000002</v>
      </c>
      <c r="E7" s="7">
        <f t="shared" si="0"/>
        <v>11677.481760000001</v>
      </c>
      <c r="F7" s="10">
        <f>[1]Precificação!H5*100</f>
        <v>4.34</v>
      </c>
      <c r="G7" s="9">
        <f t="shared" si="1"/>
        <v>2.4908417810280618E-3</v>
      </c>
    </row>
    <row r="8" spans="2:7" x14ac:dyDescent="0.25">
      <c r="B8" s="4">
        <v>5</v>
      </c>
      <c r="C8" s="5" t="s">
        <v>11</v>
      </c>
      <c r="D8" s="6">
        <v>1083616.1499999999</v>
      </c>
      <c r="E8" s="7">
        <f t="shared" si="0"/>
        <v>53400.603871999992</v>
      </c>
      <c r="F8" s="10">
        <f>[1]Precificação!H6*100</f>
        <v>4.9279999999999999</v>
      </c>
      <c r="G8" s="9">
        <f t="shared" si="1"/>
        <v>1.1390508500910428E-2</v>
      </c>
    </row>
    <row r="9" spans="2:7" x14ac:dyDescent="0.25">
      <c r="B9" s="4">
        <v>6</v>
      </c>
      <c r="C9" s="5" t="s">
        <v>12</v>
      </c>
      <c r="D9" s="6">
        <v>901456.33</v>
      </c>
      <c r="E9" s="7">
        <f t="shared" si="0"/>
        <v>50229.146707599997</v>
      </c>
      <c r="F9" s="10">
        <f>[1]Precificação!H7*100</f>
        <v>5.5720000000000001</v>
      </c>
      <c r="G9" s="9">
        <f t="shared" si="1"/>
        <v>1.0714027203471152E-2</v>
      </c>
    </row>
    <row r="10" spans="2:7" x14ac:dyDescent="0.25">
      <c r="B10" s="4">
        <v>7</v>
      </c>
      <c r="C10" s="5" t="s">
        <v>13</v>
      </c>
      <c r="D10" s="6">
        <v>393580.4</v>
      </c>
      <c r="E10" s="7">
        <f t="shared" si="0"/>
        <v>16089.566752000001</v>
      </c>
      <c r="F10" s="10">
        <f>[1]Precificação!H8*100</f>
        <v>4.0880000000000001</v>
      </c>
      <c r="G10" s="9">
        <f t="shared" si="1"/>
        <v>3.431952704203716E-3</v>
      </c>
    </row>
    <row r="11" spans="2:7" x14ac:dyDescent="0.25">
      <c r="B11" s="4">
        <v>8</v>
      </c>
      <c r="C11" s="5" t="s">
        <v>14</v>
      </c>
      <c r="D11" s="6">
        <v>5365072.55</v>
      </c>
      <c r="E11" s="7">
        <f t="shared" si="0"/>
        <v>225333.04709999997</v>
      </c>
      <c r="F11" s="10">
        <f>[1]Precificação!H9*100</f>
        <v>4.1999999999999993</v>
      </c>
      <c r="G11" s="9">
        <f t="shared" si="1"/>
        <v>4.8064212807046515E-2</v>
      </c>
    </row>
    <row r="12" spans="2:7" x14ac:dyDescent="0.25">
      <c r="B12" s="4">
        <v>9</v>
      </c>
      <c r="C12" s="5" t="s">
        <v>15</v>
      </c>
      <c r="D12" s="6">
        <v>22819235.039999999</v>
      </c>
      <c r="E12" s="7">
        <f t="shared" si="0"/>
        <v>1354549.7919743999</v>
      </c>
      <c r="F12" s="10">
        <f>[1]Precificação!H10*100</f>
        <v>5.9359999999999999</v>
      </c>
      <c r="G12" s="9">
        <f t="shared" si="1"/>
        <v>0.28892952142215161</v>
      </c>
    </row>
    <row r="13" spans="2:7" x14ac:dyDescent="0.25">
      <c r="B13" s="4">
        <v>10</v>
      </c>
      <c r="C13" s="5" t="s">
        <v>16</v>
      </c>
      <c r="D13" s="6">
        <v>18152502.120000001</v>
      </c>
      <c r="E13" s="7">
        <f t="shared" si="0"/>
        <v>1179186.5377151999</v>
      </c>
      <c r="F13" s="10">
        <f>[1]Precificação!H11*100</f>
        <v>6.4959999999999987</v>
      </c>
      <c r="G13" s="9">
        <f t="shared" si="1"/>
        <v>0.25152401486318759</v>
      </c>
    </row>
    <row r="14" spans="2:7" x14ac:dyDescent="0.25">
      <c r="B14" s="4">
        <v>11</v>
      </c>
      <c r="C14" s="5" t="s">
        <v>17</v>
      </c>
      <c r="D14" s="6">
        <v>2135406.3499999996</v>
      </c>
      <c r="E14" s="7">
        <f t="shared" si="0"/>
        <v>44843.533349999991</v>
      </c>
      <c r="F14" s="10">
        <f>[1]Precificação!H12*100</f>
        <v>2.0999999999999996</v>
      </c>
      <c r="G14" s="9">
        <f t="shared" si="1"/>
        <v>9.5652597685671973E-3</v>
      </c>
    </row>
    <row r="15" spans="2:7" x14ac:dyDescent="0.25">
      <c r="B15" s="4">
        <v>12</v>
      </c>
      <c r="C15" s="5" t="s">
        <v>18</v>
      </c>
      <c r="D15" s="6">
        <v>3616221.2700000205</v>
      </c>
      <c r="E15" s="7">
        <f t="shared" si="0"/>
        <v>136693.16400600076</v>
      </c>
      <c r="F15" s="10">
        <f>[1]Precificação!H13*100</f>
        <v>3.7800000000000002</v>
      </c>
      <c r="G15" s="9">
        <f t="shared" si="1"/>
        <v>2.9157060664684601E-2</v>
      </c>
    </row>
    <row r="16" spans="2:7" x14ac:dyDescent="0.25">
      <c r="B16" s="4">
        <v>13</v>
      </c>
      <c r="C16" s="5" t="s">
        <v>19</v>
      </c>
      <c r="D16" s="6">
        <v>13901958.63000026</v>
      </c>
      <c r="E16" s="7">
        <f t="shared" si="0"/>
        <v>727906.55386681366</v>
      </c>
      <c r="F16" s="10">
        <f>[1]Precificação!H14*100</f>
        <v>5.2360000000000007</v>
      </c>
      <c r="G16" s="9">
        <f t="shared" si="1"/>
        <v>0.15526464475125096</v>
      </c>
    </row>
    <row r="17" spans="2:10" x14ac:dyDescent="0.25">
      <c r="B17" s="4">
        <v>14</v>
      </c>
      <c r="C17" s="5" t="s">
        <v>20</v>
      </c>
      <c r="D17" s="6">
        <v>12208406.27</v>
      </c>
      <c r="E17" s="7">
        <f t="shared" si="0"/>
        <v>820404.9013439999</v>
      </c>
      <c r="F17" s="10">
        <f>[1]Precificação!H15*100</f>
        <v>6.72</v>
      </c>
      <c r="G17" s="9">
        <f t="shared" si="1"/>
        <v>0.17499481888532104</v>
      </c>
    </row>
    <row r="18" spans="2:10" x14ac:dyDescent="0.25">
      <c r="B18" s="4">
        <v>15</v>
      </c>
      <c r="C18" s="5" t="s">
        <v>21</v>
      </c>
      <c r="D18" s="6">
        <v>1217115.5999999994</v>
      </c>
      <c r="E18" s="7">
        <f t="shared" si="0"/>
        <v>25559.427599999985</v>
      </c>
      <c r="F18" s="10">
        <f>[1]Precificação!H16*100</f>
        <v>2.0999999999999996</v>
      </c>
      <c r="G18" s="9">
        <f t="shared" si="1"/>
        <v>5.4519023427908788E-3</v>
      </c>
    </row>
    <row r="19" spans="2:10" x14ac:dyDescent="0.25">
      <c r="B19" s="48" t="s">
        <v>22</v>
      </c>
      <c r="C19" s="49"/>
      <c r="D19" s="11">
        <f>SUM(D4:D18)</f>
        <v>82887233.800000265</v>
      </c>
      <c r="E19" s="12">
        <f>SUM(E4:E18)</f>
        <v>4688166.8072792143</v>
      </c>
      <c r="F19" s="13"/>
      <c r="G19" s="14"/>
      <c r="J19" s="15"/>
    </row>
    <row r="20" spans="2:10" x14ac:dyDescent="0.25">
      <c r="B20" s="16"/>
    </row>
    <row r="21" spans="2:10" s="3" customFormat="1" ht="45" hidden="1" x14ac:dyDescent="0.25">
      <c r="B21" s="17" t="s">
        <v>1</v>
      </c>
      <c r="C21" s="18" t="s">
        <v>23</v>
      </c>
      <c r="D21" s="18" t="s">
        <v>24</v>
      </c>
      <c r="E21" s="18" t="s">
        <v>4</v>
      </c>
      <c r="F21" s="19" t="s">
        <v>25</v>
      </c>
      <c r="G21" s="20" t="s">
        <v>6</v>
      </c>
    </row>
    <row r="22" spans="2:10" s="3" customFormat="1" hidden="1" x14ac:dyDescent="0.25">
      <c r="B22" s="21">
        <v>16</v>
      </c>
      <c r="C22" s="22" t="s">
        <v>26</v>
      </c>
      <c r="D22" s="23">
        <v>69</v>
      </c>
      <c r="E22" s="24">
        <f>D22*F22*12</f>
        <v>0</v>
      </c>
      <c r="F22" s="25"/>
      <c r="G22" s="26" t="str">
        <f>IF(F22="","Incluir Valor Aluguel",(E22/$E$26))</f>
        <v>Incluir Valor Aluguel</v>
      </c>
    </row>
    <row r="23" spans="2:10" s="3" customFormat="1" hidden="1" x14ac:dyDescent="0.25">
      <c r="B23" s="21">
        <v>17</v>
      </c>
      <c r="C23" s="22" t="s">
        <v>27</v>
      </c>
      <c r="D23" s="23">
        <v>1</v>
      </c>
      <c r="E23" s="24">
        <f>D23*F23*12</f>
        <v>0</v>
      </c>
      <c r="F23" s="25"/>
      <c r="G23" s="26" t="str">
        <f>IF(F23="","Incluir Valor Aluguel",(E23/$E$26))</f>
        <v>Incluir Valor Aluguel</v>
      </c>
    </row>
    <row r="24" spans="2:10" hidden="1" x14ac:dyDescent="0.25">
      <c r="E24" s="13"/>
    </row>
    <row r="25" spans="2:10" hidden="1" x14ac:dyDescent="0.25">
      <c r="B25" s="27"/>
      <c r="C25" s="27" t="s">
        <v>28</v>
      </c>
      <c r="D25" s="28"/>
      <c r="E25" s="29">
        <f>E19+E22+E23</f>
        <v>4688166.8072792143</v>
      </c>
      <c r="F25" s="28"/>
      <c r="G25" s="30">
        <f>SUM(G4:G18,G22)</f>
        <v>0.99999999999999989</v>
      </c>
    </row>
    <row r="26" spans="2:10" hidden="1" x14ac:dyDescent="0.25"/>
    <row r="27" spans="2:10" s="3" customFormat="1" ht="25.5" hidden="1" x14ac:dyDescent="0.25">
      <c r="B27" s="31"/>
      <c r="C27" s="32" t="s">
        <v>29</v>
      </c>
      <c r="D27" s="33">
        <f>3746102.35/11029</f>
        <v>339.65929368029742</v>
      </c>
      <c r="E27" s="34"/>
      <c r="F27" s="35"/>
      <c r="G27" s="36"/>
      <c r="J27" s="37"/>
    </row>
    <row r="28" spans="2:10" s="3" customFormat="1" ht="25.5" hidden="1" x14ac:dyDescent="0.25">
      <c r="B28" s="38"/>
      <c r="C28" s="39" t="s">
        <v>30</v>
      </c>
      <c r="D28" s="40">
        <f>79155985.64/63399</f>
        <v>1248.5368166690325</v>
      </c>
      <c r="E28" s="41"/>
      <c r="F28" s="42"/>
      <c r="G28" s="43"/>
      <c r="J28" s="44"/>
    </row>
  </sheetData>
  <sheetProtection algorithmName="SHA-512" hashValue="IUa8O4gZ+FKXla9FFX/SM6vv0/TRt/cnL4Dsh5O5Hmcc/rrsyNG6y7eSCwhSgMs5h3LArfQK+VwdNuU2X91/mg==" saltValue="VnwZeFBJzSmqhlItrAJSKw==" spinCount="100000" sheet="1" objects="1" scenarios="1"/>
  <protectedRanges>
    <protectedRange sqref="F4:F18" name="Intervalo1"/>
  </protectedRanges>
  <mergeCells count="2">
    <mergeCell ref="B2:G2"/>
    <mergeCell ref="B19:C19"/>
  </mergeCells>
  <pageMargins left="0.51181102362204722" right="0.51181102362204722" top="0.78740157480314965" bottom="0.78740157480314965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1 - Educacional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Demontiez</dc:creator>
  <cp:lastModifiedBy>Simone Rodrigues Alvim Branco</cp:lastModifiedBy>
  <dcterms:created xsi:type="dcterms:W3CDTF">2026-06-17T14:42:31Z</dcterms:created>
  <dcterms:modified xsi:type="dcterms:W3CDTF">2026-06-18T13:46:02Z</dcterms:modified>
</cp:coreProperties>
</file>